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горизонтально'!$I$74</definedName>
    <definedName name="allow_energy">'Время горизонтально'!$F$74</definedName>
    <definedName name="calc_with">'Время горизонтально'!$E$74</definedName>
    <definedName name="energy">'Время горизонтально'!$AA$4</definedName>
    <definedName name="group">'Время горизонтально'!$B$5</definedName>
    <definedName name="interval">'Время горизонтально'!$D$74</definedName>
    <definedName name="is_group">'Время горизонтально'!$G$74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горизонтально'!$B$74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горизонтально'!$H$74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19" i="1"/>
  <c r="W19" i="1"/>
  <c r="X19" i="1"/>
  <c r="Y19" i="1"/>
  <c r="Z19" i="1"/>
  <c r="K19" i="1"/>
  <c r="L19" i="1"/>
  <c r="M19" i="1"/>
  <c r="N19" i="1"/>
  <c r="O19" i="1"/>
  <c r="P19" i="1"/>
  <c r="Q19" i="1"/>
  <c r="R19" i="1"/>
  <c r="S19" i="1"/>
  <c r="T19" i="1"/>
  <c r="U19" i="1"/>
  <c r="V19" i="1"/>
  <c r="D19" i="1"/>
  <c r="E19" i="1"/>
  <c r="F19" i="1"/>
  <c r="G19" i="1"/>
  <c r="H19" i="1"/>
  <c r="I19" i="1"/>
  <c r="J19" i="1"/>
  <c r="C19" i="1"/>
</calcChain>
</file>

<file path=xl/sharedStrings.xml><?xml version="1.0" encoding="utf-8"?>
<sst xmlns="http://schemas.openxmlformats.org/spreadsheetml/2006/main" count="77" uniqueCount="51">
  <si>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</si>
  <si>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</si>
  <si>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</si>
  <si>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</si>
  <si>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</si>
  <si>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</si>
  <si>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</si>
  <si>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</si>
  <si>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</si>
  <si>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</si>
  <si>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</si>
  <si>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</si>
  <si>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</si>
  <si>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</si>
  <si>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</si>
  <si>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</si>
  <si>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</si>
  <si>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</si>
  <si>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</si>
  <si>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</si>
  <si>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</si>
  <si>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</si>
  <si>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</si>
  <si>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</si>
  <si>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</si>
  <si>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</si>
  <si>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</si>
  <si>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</si>
  <si>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</si>
  <si>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</si>
  <si>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</si>
  <si>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</si>
  <si>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</si>
  <si>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</si>
  <si>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</si>
  <si>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21.06.2023</t>
  </si>
  <si>
    <t>ПС 35 кВ Новокемская</t>
  </si>
  <si>
    <t xml:space="preserve"> 0,4 Новокемская ТСН 1 ао RS</t>
  </si>
  <si>
    <t xml:space="preserve"> 10 Новокемская Т 1 ап RS</t>
  </si>
  <si>
    <t xml:space="preserve"> 10 Новокемская Т 2 ап RS</t>
  </si>
  <si>
    <t xml:space="preserve"> 10 Новокемская-Кьянда ао RS</t>
  </si>
  <si>
    <t xml:space="preserve"> 10 Новокемская-ЛПХ ап RS</t>
  </si>
  <si>
    <t xml:space="preserve"> 10 Новокемская-Поселок ао RS</t>
  </si>
  <si>
    <t xml:space="preserve"> 10 Новокемская-Промзона ао RS</t>
  </si>
  <si>
    <t xml:space="preserve"> 35 Новокемская Т 1 ао RS</t>
  </si>
  <si>
    <t xml:space="preserve"> 35 Новокемская Т 1 ап RS</t>
  </si>
  <si>
    <t xml:space="preserve"> 35 Новокемская Т 2 ао RS</t>
  </si>
  <si>
    <t xml:space="preserve"> 35 Новокемская Т 2 ап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</si>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</sst>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4"/>
  <sheetViews>
    <sheetView tabSelected="1" topLeftCell="B1" zoomScaleNormal="100" zoomScaleSheetLayoutView="100" workbookViewId="0">
      <selection activeCell="D33" sqref="C33:D33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/>
      <c r="D8" s="15"/>
      <c r="E8" s="15"/>
      <c r="F8" s="15"/>
      <c r="G8" s="15"/>
      <c r="H8" s="15"/>
      <c r="I8" s="15"/>
      <c r="J8" s="15"/>
      <c r="K8" s="15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55"/>
      <c r="AA8" s="23">
        <v>0</v>
      </c>
    </row>
    <row r="9" spans="1:27" x14ac:dyDescent="0.2">
      <c r="A9" s="7"/>
      <c r="B9" s="8" t="s">
        <v>38</v>
      </c>
      <c r="C9" s="14">
        <v>42</v>
      </c>
      <c r="D9" s="15">
        <v>39.6</v>
      </c>
      <c r="E9" s="15">
        <v>36</v>
      </c>
      <c r="F9" s="15">
        <v>30.400000000000002</v>
      </c>
      <c r="G9" s="15">
        <v>28.400000000000002</v>
      </c>
      <c r="H9" s="15">
        <v>30.400000000000002</v>
      </c>
      <c r="I9" s="15">
        <v>30.8</v>
      </c>
      <c r="J9" s="15">
        <v>37.200000000000003</v>
      </c>
      <c r="K9" s="15">
        <v>36.800000000000004</v>
      </c>
      <c r="L9" s="16">
        <v>43.6</v>
      </c>
      <c r="M9" s="16">
        <v>54</v>
      </c>
      <c r="N9" s="16">
        <v>48</v>
      </c>
      <c r="O9" s="16">
        <v>54</v>
      </c>
      <c r="P9" s="16">
        <v>48.800000000000004</v>
      </c>
      <c r="Q9" s="16">
        <v>45.6</v>
      </c>
      <c r="R9" s="16">
        <v>51.2</v>
      </c>
      <c r="S9" s="16">
        <v>47.2</v>
      </c>
      <c r="T9" s="16">
        <v>43.6</v>
      </c>
      <c r="U9" s="16">
        <v>43.6</v>
      </c>
      <c r="V9" s="16">
        <v>43.2</v>
      </c>
      <c r="W9" s="16">
        <v>43.6</v>
      </c>
      <c r="X9" s="16">
        <v>42</v>
      </c>
      <c r="Y9" s="16">
        <v>46</v>
      </c>
      <c r="Z9" s="55">
        <v>47.2</v>
      </c>
      <c r="AA9" s="65">
        <v>1013.2000000000003</v>
      </c>
    </row>
    <row r="10" spans="1:27" x14ac:dyDescent="0.2">
      <c r="A10" s="7"/>
      <c r="B10" s="8" t="s">
        <v>39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40</v>
      </c>
      <c r="C11" s="14">
        <v>4.8</v>
      </c>
      <c r="D11" s="15">
        <v>4.6000000000000005</v>
      </c>
      <c r="E11" s="15">
        <v>4.2</v>
      </c>
      <c r="F11" s="15">
        <v>3.8000000000000003</v>
      </c>
      <c r="G11" s="15">
        <v>3.8000000000000003</v>
      </c>
      <c r="H11" s="15">
        <v>4</v>
      </c>
      <c r="I11" s="15">
        <v>4</v>
      </c>
      <c r="J11" s="15">
        <v>4.4000000000000004</v>
      </c>
      <c r="K11" s="15">
        <v>4.6000000000000005</v>
      </c>
      <c r="L11" s="16">
        <v>5</v>
      </c>
      <c r="M11" s="16">
        <v>5.2</v>
      </c>
      <c r="N11" s="16">
        <v>5.8</v>
      </c>
      <c r="O11" s="16">
        <v>6</v>
      </c>
      <c r="P11" s="16">
        <v>5.6000000000000005</v>
      </c>
      <c r="Q11" s="16">
        <v>5.6000000000000005</v>
      </c>
      <c r="R11" s="16">
        <v>5.4</v>
      </c>
      <c r="S11" s="16">
        <v>5.8</v>
      </c>
      <c r="T11" s="16">
        <v>4.8</v>
      </c>
      <c r="U11" s="16">
        <v>6</v>
      </c>
      <c r="V11" s="16">
        <v>6.2</v>
      </c>
      <c r="W11" s="16">
        <v>5.8</v>
      </c>
      <c r="X11" s="16">
        <v>5.2</v>
      </c>
      <c r="Y11" s="16">
        <v>4.8</v>
      </c>
      <c r="Z11" s="55">
        <v>5.2</v>
      </c>
      <c r="AA11" s="65">
        <v>120.6</v>
      </c>
    </row>
    <row r="12" spans="1:27" x14ac:dyDescent="0.2">
      <c r="A12" s="7"/>
      <c r="B12" s="8" t="s">
        <v>41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42</v>
      </c>
      <c r="C13" s="14">
        <v>49</v>
      </c>
      <c r="D13" s="15">
        <v>47.2</v>
      </c>
      <c r="E13" s="15">
        <v>44.2</v>
      </c>
      <c r="F13" s="15">
        <v>39.200000000000003</v>
      </c>
      <c r="G13" s="15">
        <v>37.4</v>
      </c>
      <c r="H13" s="15">
        <v>38.800000000000004</v>
      </c>
      <c r="I13" s="15">
        <v>39</v>
      </c>
      <c r="J13" s="15">
        <v>44.2</v>
      </c>
      <c r="K13" s="15">
        <v>45</v>
      </c>
      <c r="L13" s="16">
        <v>50.6</v>
      </c>
      <c r="M13" s="16">
        <v>60.4</v>
      </c>
      <c r="N13" s="16">
        <v>53</v>
      </c>
      <c r="O13" s="16">
        <v>59</v>
      </c>
      <c r="P13" s="16">
        <v>53.6</v>
      </c>
      <c r="Q13" s="16">
        <v>51.4</v>
      </c>
      <c r="R13" s="16">
        <v>57.6</v>
      </c>
      <c r="S13" s="16">
        <v>52.800000000000004</v>
      </c>
      <c r="T13" s="16">
        <v>50.4</v>
      </c>
      <c r="U13" s="16">
        <v>49.2</v>
      </c>
      <c r="V13" s="16">
        <v>48.6</v>
      </c>
      <c r="W13" s="16">
        <v>49.2</v>
      </c>
      <c r="X13" s="16">
        <v>47.800000000000004</v>
      </c>
      <c r="Y13" s="16">
        <v>51.6</v>
      </c>
      <c r="Z13" s="55">
        <v>52.800000000000004</v>
      </c>
      <c r="AA13" s="65">
        <v>1172</v>
      </c>
    </row>
    <row r="14" spans="1:27" x14ac:dyDescent="0.2">
      <c r="A14" s="7"/>
      <c r="B14" s="8" t="s">
        <v>43</v>
      </c>
      <c r="C14" s="14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55">
        <v>0</v>
      </c>
      <c r="AA14" s="65">
        <v>0</v>
      </c>
    </row>
    <row r="15" spans="1:27" x14ac:dyDescent="0.2">
      <c r="A15" s="7"/>
      <c r="B15" s="8" t="s">
        <v>44</v>
      </c>
      <c r="C15" s="14">
        <v>56</v>
      </c>
      <c r="D15" s="15">
        <v>53.2</v>
      </c>
      <c r="E15" s="15">
        <v>48.300000000000004</v>
      </c>
      <c r="F15" s="15">
        <v>42.7</v>
      </c>
      <c r="G15" s="15">
        <v>39.9</v>
      </c>
      <c r="H15" s="15">
        <v>42</v>
      </c>
      <c r="I15" s="15">
        <v>42.7</v>
      </c>
      <c r="J15" s="15">
        <v>51.1</v>
      </c>
      <c r="K15" s="15">
        <v>50.4</v>
      </c>
      <c r="L15" s="16">
        <v>57.4</v>
      </c>
      <c r="M15" s="16">
        <v>68.600000000000009</v>
      </c>
      <c r="N15" s="16">
        <v>63</v>
      </c>
      <c r="O15" s="16">
        <v>70</v>
      </c>
      <c r="P15" s="16">
        <v>63.7</v>
      </c>
      <c r="Q15" s="16">
        <v>60.2</v>
      </c>
      <c r="R15" s="16">
        <v>66.5</v>
      </c>
      <c r="S15" s="16">
        <v>62.300000000000004</v>
      </c>
      <c r="T15" s="16">
        <v>57.4</v>
      </c>
      <c r="U15" s="16">
        <v>57.4</v>
      </c>
      <c r="V15" s="16">
        <v>58.1</v>
      </c>
      <c r="W15" s="16">
        <v>58.1</v>
      </c>
      <c r="X15" s="16">
        <v>56.7</v>
      </c>
      <c r="Y15" s="16">
        <v>60.9</v>
      </c>
      <c r="Z15" s="55">
        <v>62.300000000000004</v>
      </c>
      <c r="AA15" s="65">
        <v>1348.8999999999999</v>
      </c>
    </row>
    <row r="16" spans="1:27" x14ac:dyDescent="0.2">
      <c r="A16" s="7"/>
      <c r="B16" s="8" t="s">
        <v>45</v>
      </c>
      <c r="C16" s="14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55">
        <v>0</v>
      </c>
      <c r="AA16" s="65">
        <v>0</v>
      </c>
    </row>
    <row r="17" spans="1:27" x14ac:dyDescent="0.2">
      <c r="A17" s="7"/>
      <c r="B17" s="8" t="s">
        <v>46</v>
      </c>
      <c r="C17" s="14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55">
        <v>0</v>
      </c>
      <c r="AA17" s="65">
        <v>0</v>
      </c>
    </row>
    <row r="18" spans="1:27" x14ac:dyDescent="0.2">
      <c r="A18" s="7"/>
      <c r="B18" s="8" t="s">
        <v>47</v>
      </c>
      <c r="C18" s="14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55">
        <v>0</v>
      </c>
      <c r="AA18" s="65">
        <v>0</v>
      </c>
    </row>
    <row r="19" spans="1:27" s="63" customFormat="1" ht="16.5" thickBot="1" x14ac:dyDescent="0.3">
      <c r="A19" s="58"/>
      <c r="B19" s="59" t="s">
        <v>2</v>
      </c>
      <c r="C19" s="60">
        <f>SUM(C8:C18)</f>
        <v>151.80000000000001</v>
      </c>
      <c r="D19" s="60">
        <f>SUM(D8:D18)</f>
        <v>144.60000000000002</v>
      </c>
      <c r="E19" s="60">
        <f>SUM(E8:E18)</f>
        <v>132.70000000000002</v>
      </c>
      <c r="F19" s="60">
        <f>SUM(F8:F18)</f>
        <v>116.10000000000001</v>
      </c>
      <c r="G19" s="60">
        <f>SUM(G8:G18)</f>
        <v>109.5</v>
      </c>
      <c r="H19" s="60">
        <f>SUM(H8:H18)</f>
        <v>115.20000000000002</v>
      </c>
      <c r="I19" s="60">
        <f>SUM(I8:I18)</f>
        <v>116.5</v>
      </c>
      <c r="J19" s="60">
        <f>SUM(J8:J18)</f>
        <v>136.9</v>
      </c>
      <c r="K19" s="60">
        <f>SUM(K8:K18)</f>
        <v>136.80000000000001</v>
      </c>
      <c r="L19" s="60">
        <f>SUM(L8:L18)</f>
        <v>156.6</v>
      </c>
      <c r="M19" s="60">
        <f>SUM(M8:M18)</f>
        <v>188.2</v>
      </c>
      <c r="N19" s="60">
        <f>SUM(N8:N18)</f>
        <v>169.8</v>
      </c>
      <c r="O19" s="60">
        <f>SUM(O8:O18)</f>
        <v>189</v>
      </c>
      <c r="P19" s="60">
        <f>SUM(P8:P18)</f>
        <v>171.7</v>
      </c>
      <c r="Q19" s="60">
        <f>SUM(Q8:Q18)</f>
        <v>162.80000000000001</v>
      </c>
      <c r="R19" s="60">
        <f>SUM(R8:R18)</f>
        <v>180.7</v>
      </c>
      <c r="S19" s="60">
        <f>SUM(S8:S18)</f>
        <v>168.10000000000002</v>
      </c>
      <c r="T19" s="60">
        <f>SUM(T8:T18)</f>
        <v>156.19999999999999</v>
      </c>
      <c r="U19" s="60">
        <f>SUM(U8:U18)</f>
        <v>156.20000000000002</v>
      </c>
      <c r="V19" s="60">
        <f>SUM(V8:V18)</f>
        <v>156.1</v>
      </c>
      <c r="W19" s="60">
        <f>SUM(W8:W18)</f>
        <v>156.69999999999999</v>
      </c>
      <c r="X19" s="60">
        <f>SUM(X8:X18)</f>
        <v>151.69999999999999</v>
      </c>
      <c r="Y19" s="60">
        <f>SUM(Y8:Y18)</f>
        <v>163.30000000000001</v>
      </c>
      <c r="Z19" s="61">
        <f>SUM(Z8:Z18)</f>
        <v>167.50000000000003</v>
      </c>
      <c r="AA19" s="62">
        <f>SUM(AA8:AA18)</f>
        <v>3654.7</v>
      </c>
    </row>
    <row r="74" spans="2:9" ht="17.25" hidden="1" customHeight="1" x14ac:dyDescent="0.2">
      <c r="B74" s="5" t="s">
        <v>31</v>
      </c>
      <c r="C74" s="4"/>
      <c r="D74" s="9">
        <v>1</v>
      </c>
      <c r="E74" s="10">
        <v>0</v>
      </c>
      <c r="F74" s="10">
        <v>0</v>
      </c>
      <c r="G74" s="10">
        <v>1</v>
      </c>
      <c r="H74" s="10">
        <v>1</v>
      </c>
      <c r="I74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Новокемская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Новокемская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21.06.2023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48</v>
      </c>
      <c r="E6" s="57" t="s">
        <v>49</v>
      </c>
      <c r="F6" s="35" t="s">
        <v>50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2023-06-22T12:31:04Z</dcterms:modified>
</cp:coreProperties>
</file>